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10'!$A$3</definedName>
    <definedName name="Law">'Приложение 10'!$C$5</definedName>
    <definedName name="TableHeaderYear1">'Приложение 10'!$A$1</definedName>
    <definedName name="TableHeaderYear2">'Приложение 10'!$A$2</definedName>
    <definedName name="TableHeaderYear3">'Приложение 10'!$C$4</definedName>
    <definedName name="Unit">'Приложение 10'!$C$11</definedName>
    <definedName name="Year">'Приложение 10'!$A$4</definedName>
    <definedName name="_xlnm.Print_Titles" localSheetId="0">'Приложение 10'!$12:$14</definedName>
    <definedName name="_xlnm.Print_Area" localSheetId="0">'Приложение 10'!$A$1:$C$30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" l="1"/>
  <c r="A4" i="1"/>
  <c r="B12" i="1"/>
  <c r="C4" i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<sst xmlns="http://schemas.openxmlformats.org/spreadsheetml/2006/main" count="23" uniqueCount="23">
  <si>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</si>
  <si>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</si>
  <si>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</si>
  <si>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</si>
  <si>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</si>
  <si>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10</t>
  </si>
  <si>
    <t>01.01.2020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</si>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</sst>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164" fontId="9" fillId="0" borderId="4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view="pageBreakPreview" zoomScale="80" zoomScaleNormal="75" zoomScaleSheetLayoutView="80" workbookViewId="0"/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10" x14ac:dyDescent="0.25">
      <c r="A1" s="7"/>
      <c r="B1" s="1"/>
      <c r="C1" s="5" t="s">
        <v>5</v>
      </c>
    </row>
    <row r="2" spans="1:10" x14ac:dyDescent="0.25">
      <c r="A2" s="5"/>
      <c r="B2" s="1"/>
      <c r="C2" s="5" t="s">
        <v>0</v>
      </c>
    </row>
    <row r="3" spans="1:10" x14ac:dyDescent="0.25">
      <c r="A3" s="7" t="s">
        <v>6</v>
      </c>
      <c r="B3" s="1"/>
      <c r="C3" s="6" t="str">
        <f>CONCATENATE("""О краевом бюджете на ",Year," год")</f>
        <v>"О краевом бюджете на 2020 год</v>
      </c>
    </row>
    <row r="4" spans="1:10" x14ac:dyDescent="0.25">
      <c r="A4" s="15">
        <f>YEAR(Date)</f>
        <v>2020</v>
      </c>
      <c r="B4" s="1"/>
      <c r="C4" s="5" t="str">
        <f>CONCATENATE("и на плановый период ",Year+1," и ",Year+2," годов""")</f>
        <v>и на плановый период 2021 и 2022 годов"</v>
      </c>
    </row>
    <row r="5" spans="1:10" x14ac:dyDescent="0.25">
      <c r="A5" s="5"/>
      <c r="B5" s="1"/>
      <c r="C5" s="5" t="s">
        <v>22</v>
      </c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7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2020 год 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18" t="s">
        <v>1</v>
      </c>
      <c r="B12" s="20" t="str">
        <f>CONCATENATE("Годовой объем ассигнований на ",Year," год")</f>
        <v>Годовой объем ассигнований на 2020 год</v>
      </c>
      <c r="C12" s="8" t="s">
        <v>2</v>
      </c>
    </row>
    <row r="13" spans="1:10" s="9" customFormat="1" ht="121.5" x14ac:dyDescent="0.3">
      <c r="A13" s="19"/>
      <c r="B13" s="21"/>
      <c r="C13" s="8" t="s">
        <v>3</v>
      </c>
    </row>
    <row r="14" spans="1:10" s="9" customFormat="1" ht="20.25" x14ac:dyDescent="0.3">
      <c r="A14" s="16">
        <v>1</v>
      </c>
      <c r="B14" s="16">
        <v>2</v>
      </c>
      <c r="C14" s="16">
        <v>3</v>
      </c>
    </row>
    <row r="15" spans="1:10" ht="40.5" x14ac:dyDescent="0.3">
      <c r="A15" s="10" t="s">
        <v>7</v>
      </c>
      <c r="B15" s="13">
        <v>6814</v>
      </c>
      <c r="C15" s="13">
        <v>6814</v>
      </c>
      <c r="D15" s="12"/>
      <c r="E15" s="12"/>
      <c r="F15" s="12"/>
      <c r="G15" s="12"/>
      <c r="H15" s="12"/>
      <c r="I15" s="12"/>
      <c r="J15" s="12"/>
    </row>
    <row r="16" spans="1:10" ht="20.25" x14ac:dyDescent="0.3">
      <c r="A16" s="10" t="s">
        <v>8</v>
      </c>
      <c r="B16" s="13">
        <v>220222</v>
      </c>
      <c r="C16" s="13">
        <v>1842</v>
      </c>
      <c r="D16" s="12"/>
      <c r="E16" s="12"/>
      <c r="F16" s="12"/>
      <c r="G16" s="12"/>
      <c r="H16" s="12"/>
      <c r="I16" s="12"/>
      <c r="J16" s="12"/>
    </row>
    <row r="17" spans="1:10" ht="40.5" x14ac:dyDescent="0.3">
      <c r="A17" s="10" t="s">
        <v>9</v>
      </c>
      <c r="B17" s="13">
        <v>379324</v>
      </c>
      <c r="C17" s="13">
        <v>7785</v>
      </c>
      <c r="D17" s="12"/>
      <c r="E17" s="12"/>
      <c r="F17" s="12"/>
      <c r="G17" s="12"/>
      <c r="H17" s="12"/>
      <c r="I17" s="12"/>
      <c r="J17" s="12"/>
    </row>
    <row r="18" spans="1:10" ht="40.5" x14ac:dyDescent="0.3">
      <c r="A18" s="10" t="s">
        <v>10</v>
      </c>
      <c r="B18" s="13">
        <v>84734</v>
      </c>
      <c r="C18" s="13">
        <v>3498</v>
      </c>
      <c r="D18" s="12"/>
      <c r="E18" s="12"/>
      <c r="F18" s="12"/>
      <c r="G18" s="12"/>
      <c r="H18" s="12"/>
      <c r="I18" s="12"/>
      <c r="J18" s="12"/>
    </row>
    <row r="19" spans="1:10" ht="20.25" x14ac:dyDescent="0.3">
      <c r="A19" s="10" t="s">
        <v>11</v>
      </c>
      <c r="B19" s="13">
        <v>68032</v>
      </c>
      <c r="C19" s="13">
        <v>3455</v>
      </c>
      <c r="D19" s="12"/>
      <c r="E19" s="12"/>
      <c r="F19" s="12"/>
      <c r="G19" s="12"/>
      <c r="H19" s="12"/>
      <c r="I19" s="12"/>
      <c r="J19" s="12"/>
    </row>
    <row r="20" spans="1:10" ht="20.25" x14ac:dyDescent="0.3">
      <c r="A20" s="10" t="s">
        <v>12</v>
      </c>
      <c r="B20" s="13">
        <v>342826</v>
      </c>
      <c r="C20" s="13">
        <v>7043</v>
      </c>
      <c r="D20" s="12"/>
      <c r="E20" s="12"/>
      <c r="F20" s="12"/>
      <c r="G20" s="12"/>
      <c r="H20" s="12"/>
      <c r="I20" s="12"/>
      <c r="J20" s="12"/>
    </row>
    <row r="21" spans="1:10" ht="20.25" x14ac:dyDescent="0.3">
      <c r="A21" s="10" t="s">
        <v>13</v>
      </c>
      <c r="B21" s="13">
        <v>86776</v>
      </c>
      <c r="C21" s="13">
        <v>9505</v>
      </c>
      <c r="D21" s="12"/>
      <c r="E21" s="12"/>
      <c r="F21" s="12"/>
      <c r="G21" s="12"/>
      <c r="H21" s="12"/>
      <c r="I21" s="12"/>
      <c r="J21" s="12"/>
    </row>
    <row r="22" spans="1:10" ht="20.25" x14ac:dyDescent="0.3">
      <c r="A22" s="10" t="s">
        <v>14</v>
      </c>
      <c r="B22" s="13">
        <v>98708</v>
      </c>
      <c r="C22" s="13">
        <v>8087</v>
      </c>
      <c r="D22" s="12"/>
      <c r="E22" s="12"/>
      <c r="F22" s="12"/>
      <c r="G22" s="12"/>
      <c r="H22" s="12"/>
      <c r="I22" s="12"/>
      <c r="J22" s="12"/>
    </row>
    <row r="23" spans="1:10" ht="20.25" x14ac:dyDescent="0.3">
      <c r="A23" s="10" t="s">
        <v>15</v>
      </c>
      <c r="B23" s="13">
        <v>80721</v>
      </c>
      <c r="C23" s="13">
        <v>11294</v>
      </c>
      <c r="D23" s="12"/>
      <c r="E23" s="12"/>
      <c r="F23" s="12"/>
      <c r="G23" s="12"/>
      <c r="H23" s="12"/>
      <c r="I23" s="12"/>
      <c r="J23" s="12"/>
    </row>
    <row r="24" spans="1:10" ht="20.25" x14ac:dyDescent="0.3">
      <c r="A24" s="10" t="s">
        <v>16</v>
      </c>
      <c r="B24" s="13">
        <v>70023</v>
      </c>
      <c r="C24" s="13">
        <v>7893</v>
      </c>
      <c r="D24" s="12"/>
      <c r="E24" s="12"/>
      <c r="F24" s="12"/>
      <c r="G24" s="12"/>
      <c r="H24" s="12"/>
      <c r="I24" s="12"/>
      <c r="J24" s="12"/>
    </row>
    <row r="25" spans="1:10" ht="20.25" x14ac:dyDescent="0.3">
      <c r="A25" s="10" t="s">
        <v>17</v>
      </c>
      <c r="B25" s="13">
        <v>358600</v>
      </c>
      <c r="C25" s="13">
        <v>11409</v>
      </c>
      <c r="D25" s="12"/>
      <c r="E25" s="12"/>
      <c r="F25" s="12"/>
      <c r="G25" s="12"/>
      <c r="H25" s="12"/>
      <c r="I25" s="12"/>
      <c r="J25" s="12"/>
    </row>
    <row r="26" spans="1:10" ht="20.25" x14ac:dyDescent="0.3">
      <c r="A26" s="10" t="s">
        <v>18</v>
      </c>
      <c r="B26" s="13">
        <v>86291</v>
      </c>
      <c r="C26" s="13">
        <v>7043</v>
      </c>
      <c r="D26" s="12"/>
      <c r="E26" s="12"/>
      <c r="F26" s="12"/>
      <c r="G26" s="12"/>
      <c r="H26" s="12"/>
      <c r="I26" s="12"/>
      <c r="J26" s="12"/>
    </row>
    <row r="27" spans="1:10" ht="20.25" x14ac:dyDescent="0.3">
      <c r="A27" s="10" t="s">
        <v>19</v>
      </c>
      <c r="B27" s="13">
        <v>173039</v>
      </c>
      <c r="C27" s="13">
        <v>8087</v>
      </c>
      <c r="D27" s="12"/>
      <c r="E27" s="12"/>
      <c r="F27" s="12"/>
      <c r="G27" s="12"/>
      <c r="H27" s="12"/>
      <c r="I27" s="12"/>
      <c r="J27" s="12"/>
    </row>
    <row r="28" spans="1:10" ht="20.25" x14ac:dyDescent="0.3">
      <c r="A28" s="10" t="s">
        <v>20</v>
      </c>
      <c r="B28" s="13">
        <v>183566</v>
      </c>
      <c r="C28" s="13">
        <v>6245</v>
      </c>
      <c r="D28" s="12"/>
      <c r="E28" s="12"/>
      <c r="F28" s="12"/>
      <c r="G28" s="12"/>
      <c r="H28" s="12"/>
      <c r="I28" s="12"/>
      <c r="J28" s="12"/>
    </row>
    <row r="29" spans="1:10" ht="20.25" x14ac:dyDescent="0.3">
      <c r="A29" s="11" t="s">
        <v>21</v>
      </c>
      <c r="B29" s="14">
        <v>2239676</v>
      </c>
      <c r="C29" s="14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2019-10-23T02:05:45Z</dcterms:modified>
</cp:coreProperties>
</file>